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2 ГОДА\ДОКУМЕНТЫ в ЗС\Методики и расчеты МБТ\Иные МБТ\Иные МБТ  в части БДД\"/>
    </mc:Choice>
  </mc:AlternateContent>
  <bookViews>
    <workbookView xWindow="-120" yWindow="-120" windowWidth="24240" windowHeight="137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Лист1!$A$1:$S$12</definedName>
  </definedNames>
  <calcPr calcId="152511"/>
</workbook>
</file>

<file path=xl/calcChain.xml><?xml version="1.0" encoding="utf-8"?>
<calcChain xmlns="http://schemas.openxmlformats.org/spreadsheetml/2006/main">
  <c r="Y8" i="1" l="1"/>
  <c r="T4" i="1" l="1"/>
  <c r="C4" i="1"/>
  <c r="T6" i="1" l="1"/>
  <c r="AB12" i="1"/>
  <c r="AA12" i="1"/>
  <c r="X12" i="1"/>
  <c r="W12" i="1"/>
  <c r="V12" i="1"/>
  <c r="G12" i="1"/>
  <c r="F12" i="1"/>
  <c r="E12" i="1"/>
  <c r="Y4" i="1" l="1"/>
  <c r="Y6" i="1"/>
  <c r="Y7" i="1"/>
  <c r="Y9" i="1"/>
  <c r="Y10" i="1"/>
  <c r="Y11" i="1"/>
  <c r="T7" i="1"/>
  <c r="T8" i="1"/>
  <c r="T9" i="1"/>
  <c r="T10" i="1"/>
  <c r="T11" i="1"/>
  <c r="C8" i="1"/>
  <c r="C6" i="1"/>
  <c r="C7" i="1"/>
  <c r="C9" i="1"/>
  <c r="C10" i="1"/>
  <c r="C11" i="1"/>
  <c r="T12" i="1" l="1"/>
  <c r="M4" i="1"/>
  <c r="L4" i="1"/>
  <c r="O12" i="1" l="1"/>
  <c r="J12" i="1"/>
</calcChain>
</file>

<file path=xl/sharedStrings.xml><?xml version="1.0" encoding="utf-8"?>
<sst xmlns="http://schemas.openxmlformats.org/spreadsheetml/2006/main" count="50" uniqueCount="29">
  <si>
    <t>Номер п/п</t>
  </si>
  <si>
    <t>Наименование городского округа</t>
  </si>
  <si>
    <t xml:space="preserve"> 2022 год</t>
  </si>
  <si>
    <t xml:space="preserve">S1i – объем межбюджетного трансферта местным бюджетам на содержание автомобильных дорог общего пользования местного значения в части выполнения мероприятий по обеспечению безопасности дорожного движения:
</t>
  </si>
  <si>
    <t>Kui – количество месяцев, в течении которых производится обслуживание технических средств фото- и видеофиксации, работающих в автоматическом режиме, установленных на территории муниципального образования
(единиц)</t>
  </si>
  <si>
    <t>Cui – стоимость услуги по обслуживанию технических средств фото- и видеофиксации, работающих в автоматическом режиме, установленных на территории муниципального образования, в месяц
(тыс. рублей)</t>
  </si>
  <si>
    <t>Пi – стоимость почтовых расходов на рассылку уведомлений о вынесении постановления о привлечении к административной ответственности за нарушения в области безопасности дорожного движения
(тыс. рублей)</t>
  </si>
  <si>
    <t>Pi – стоимость приобретения технических средств фото- и видеофиксации
(тыс. рублей)</t>
  </si>
  <si>
    <t>в том числе:</t>
  </si>
  <si>
    <t>Омутнинский район</t>
  </si>
  <si>
    <t>2.1</t>
  </si>
  <si>
    <t>Омутнинское городское поселение</t>
  </si>
  <si>
    <t>4.</t>
  </si>
  <si>
    <t>Город Вятские Поляны</t>
  </si>
  <si>
    <t>5.</t>
  </si>
  <si>
    <t>Город Кирово-Чепецк</t>
  </si>
  <si>
    <t>6.</t>
  </si>
  <si>
    <t>Город Котельнич</t>
  </si>
  <si>
    <t>Город Слободской</t>
  </si>
  <si>
    <t>Город Киров</t>
  </si>
  <si>
    <t>Итого</t>
  </si>
  <si>
    <t xml:space="preserve"> 2023 год</t>
  </si>
  <si>
    <t>Законтрактованные суммы</t>
  </si>
  <si>
    <t>Израсходовано</t>
  </si>
  <si>
    <t>3.</t>
  </si>
  <si>
    <t xml:space="preserve"> 2024 год</t>
  </si>
  <si>
    <t>Расчет распределения иных межбюджетных трансфертов местным бюджетам из областного бюджета на содержание автомобильных дорог общего пользования местного значения в части выполнения мероприятий  по обеспечению безопасности дорожного движения на  2022-2024 годы</t>
  </si>
  <si>
    <t>Si – объем межбюджетного трансферта местным бюджетам на содержание автомобильных дорог общего пользования местного значения в части выполнения мероприятий по обеспечению безопасности дорожного движения</t>
  </si>
  <si>
    <t xml:space="preserve">Si – объем межбюджетного трансферта местным бюджетам на содержание автомобильных дорог общего пользования местного значения в части выполнения мероприятий по обеспечению безопасности дорожного движения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</si>
</sst>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rgb="FF9C0006"/>
      <name val="Calibri"/>
      <family val="2"/>
      <charset val="204"/>
      <scheme val="minor"/>
    </font>
    <font>
      <sz val="12"/>
      <color rgb="FF9C0006"/>
      <name val="Times New Roman"/>
      <family val="1"/>
      <charset val="204"/>
    </font>
    <font>
      <sz val="12"/>
      <color rgb="FF9C65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2" borderId="0" applyNumberFormat="0" applyBorder="0" applyAlignment="0" applyProtection="0"/>
    <xf numFmtId="0" fontId="8" fillId="3" borderId="0" applyNumberFormat="0" applyBorder="0" applyAlignment="0" applyProtection="0"/>
  </cellStyleXfs>
  <cellXfs count="64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/>
    <xf numFmtId="0" fontId="6" fillId="0" borderId="0" xfId="0" applyFont="1" applyAlignment="1">
      <alignment vertical="center" wrapText="1"/>
    </xf>
    <xf numFmtId="49" fontId="7" fillId="2" borderId="1" xfId="2" applyNumberFormat="1" applyBorder="1" applyAlignment="1">
      <alignment horizontal="center" vertical="center"/>
    </xf>
    <xf numFmtId="0" fontId="7" fillId="2" borderId="0" xfId="2"/>
    <xf numFmtId="2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/>
    <xf numFmtId="0" fontId="0" fillId="0" borderId="1" xfId="0" applyBorder="1"/>
    <xf numFmtId="4" fontId="3" fillId="0" borderId="2" xfId="0" applyNumberFormat="1" applyFont="1" applyBorder="1"/>
    <xf numFmtId="4" fontId="2" fillId="0" borderId="2" xfId="0" applyNumberFormat="1" applyFont="1" applyBorder="1"/>
    <xf numFmtId="4" fontId="2" fillId="0" borderId="2" xfId="0" applyNumberFormat="1" applyFont="1" applyBorder="1" applyAlignment="1">
      <alignment wrapText="1"/>
    </xf>
    <xf numFmtId="0" fontId="3" fillId="0" borderId="2" xfId="0" applyFont="1" applyBorder="1"/>
    <xf numFmtId="164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0" fillId="0" borderId="0" xfId="0" applyBorder="1"/>
    <xf numFmtId="4" fontId="3" fillId="0" borderId="6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9" fillId="4" borderId="6" xfId="0" applyNumberFormat="1" applyFont="1" applyFill="1" applyBorder="1" applyAlignment="1">
      <alignment horizontal="center" vertical="center"/>
    </xf>
    <xf numFmtId="4" fontId="5" fillId="4" borderId="10" xfId="3" applyNumberFormat="1" applyFont="1" applyFill="1" applyBorder="1" applyAlignment="1">
      <alignment horizontal="center" vertical="center"/>
    </xf>
    <xf numFmtId="4" fontId="2" fillId="0" borderId="1" xfId="3" applyNumberFormat="1" applyFont="1" applyFill="1" applyBorder="1" applyAlignment="1">
      <alignment horizontal="center" vertical="center"/>
    </xf>
    <xf numFmtId="2" fontId="2" fillId="0" borderId="0" xfId="0" applyNumberFormat="1" applyFont="1"/>
    <xf numFmtId="4" fontId="10" fillId="2" borderId="2" xfId="2" applyNumberFormat="1" applyFont="1" applyBorder="1"/>
    <xf numFmtId="2" fontId="11" fillId="2" borderId="1" xfId="2" applyNumberFormat="1" applyFont="1" applyBorder="1" applyAlignment="1">
      <alignment horizontal="center" vertical="center"/>
    </xf>
    <xf numFmtId="4" fontId="11" fillId="2" borderId="1" xfId="2" applyNumberFormat="1" applyFont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/>
    </xf>
    <xf numFmtId="4" fontId="2" fillId="0" borderId="9" xfId="2" applyNumberFormat="1" applyFont="1" applyFill="1" applyBorder="1" applyAlignment="1">
      <alignment horizontal="center" vertical="center"/>
    </xf>
    <xf numFmtId="164" fontId="11" fillId="2" borderId="3" xfId="2" applyNumberFormat="1" applyFont="1" applyBorder="1" applyAlignment="1">
      <alignment horizontal="center" vertical="center"/>
    </xf>
    <xf numFmtId="164" fontId="11" fillId="2" borderId="1" xfId="2" applyNumberFormat="1" applyFont="1" applyBorder="1" applyAlignment="1">
      <alignment horizontal="center" vertical="center"/>
    </xf>
    <xf numFmtId="164" fontId="11" fillId="2" borderId="1" xfId="2" applyNumberFormat="1" applyFont="1" applyBorder="1"/>
    <xf numFmtId="164" fontId="11" fillId="2" borderId="2" xfId="2" applyNumberFormat="1" applyFont="1" applyBorder="1"/>
    <xf numFmtId="4" fontId="11" fillId="0" borderId="9" xfId="2" applyNumberFormat="1" applyFont="1" applyFill="1" applyBorder="1" applyAlignment="1">
      <alignment horizontal="center" vertical="center"/>
    </xf>
    <xf numFmtId="4" fontId="5" fillId="4" borderId="8" xfId="3" applyNumberFormat="1" applyFont="1" applyFill="1" applyBorder="1" applyAlignment="1">
      <alignment horizontal="center" vertical="center"/>
    </xf>
    <xf numFmtId="4" fontId="2" fillId="0" borderId="9" xfId="3" applyNumberFormat="1" applyFont="1" applyFill="1" applyBorder="1" applyAlignment="1">
      <alignment horizontal="center" vertical="center"/>
    </xf>
    <xf numFmtId="4" fontId="12" fillId="0" borderId="9" xfId="3" applyNumberFormat="1" applyFont="1" applyFill="1" applyBorder="1" applyAlignment="1">
      <alignment horizontal="center" vertical="center"/>
    </xf>
    <xf numFmtId="0" fontId="2" fillId="0" borderId="3" xfId="0" applyFont="1" applyBorder="1"/>
    <xf numFmtId="4" fontId="2" fillId="0" borderId="1" xfId="0" applyNumberFormat="1" applyFont="1" applyBorder="1"/>
    <xf numFmtId="4" fontId="2" fillId="0" borderId="12" xfId="0" applyNumberFormat="1" applyFont="1" applyBorder="1" applyAlignment="1">
      <alignment horizontal="center" vertical="top" wrapText="1"/>
    </xf>
    <xf numFmtId="4" fontId="2" fillId="0" borderId="17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4" fontId="2" fillId="0" borderId="11" xfId="0" applyNumberFormat="1" applyFont="1" applyBorder="1" applyAlignment="1">
      <alignment horizontal="center" vertical="top" wrapText="1"/>
    </xf>
    <xf numFmtId="4" fontId="2" fillId="0" borderId="18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top" wrapText="1"/>
    </xf>
    <xf numFmtId="4" fontId="2" fillId="0" borderId="15" xfId="0" applyNumberFormat="1" applyFont="1" applyBorder="1" applyAlignment="1">
      <alignment horizontal="center" vertical="top" wrapText="1"/>
    </xf>
    <xf numFmtId="4" fontId="2" fillId="0" borderId="16" xfId="0" applyNumberFormat="1" applyFont="1" applyBorder="1" applyAlignment="1">
      <alignment horizontal="center" vertical="top" wrapText="1"/>
    </xf>
    <xf numFmtId="4" fontId="2" fillId="0" borderId="11" xfId="0" applyNumberFormat="1" applyFont="1" applyBorder="1" applyAlignment="1">
      <alignment horizontal="center" vertical="top" wrapText="1"/>
    </xf>
    <xf numFmtId="4" fontId="2" fillId="0" borderId="1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top" wrapText="1"/>
    </xf>
  </cellXfs>
  <cellStyles count="4">
    <cellStyle name="Нейтральный" xfId="3" builtinId="28"/>
    <cellStyle name="Обычный" xfId="0" builtinId="0"/>
    <cellStyle name="Обычный 4" xfId="1"/>
    <cellStyle name="Плохой" xfId="2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0"/>
  <sheetViews>
    <sheetView tabSelected="1" zoomScale="80" zoomScaleNormal="80" zoomScaleSheetLayoutView="115" workbookViewId="0">
      <selection sqref="A1:AC1"/>
    </sheetView>
  </sheetViews>
  <sheetFormatPr defaultRowHeight="15" x14ac:dyDescent="0.25"/>
  <cols>
    <col min="2" max="2" width="31.5703125" customWidth="1"/>
    <col min="3" max="3" width="23.28515625" customWidth="1"/>
    <col min="4" max="4" width="18" customWidth="1"/>
    <col min="5" max="5" width="18.85546875" customWidth="1"/>
    <col min="6" max="6" width="21.140625" customWidth="1"/>
    <col min="7" max="7" width="16.7109375" customWidth="1"/>
    <col min="8" max="8" width="17.42578125" hidden="1" customWidth="1"/>
    <col min="9" max="9" width="21" hidden="1" customWidth="1"/>
    <col min="10" max="10" width="15.28515625" hidden="1" customWidth="1"/>
    <col min="11" max="11" width="13.7109375" hidden="1" customWidth="1"/>
    <col min="12" max="12" width="15.140625" hidden="1" customWidth="1"/>
    <col min="13" max="13" width="16.42578125" hidden="1" customWidth="1"/>
    <col min="14" max="14" width="13.85546875" hidden="1" customWidth="1"/>
    <col min="15" max="15" width="15.28515625" hidden="1" customWidth="1"/>
    <col min="16" max="16" width="13.7109375" hidden="1" customWidth="1"/>
    <col min="17" max="17" width="15.140625" hidden="1" customWidth="1"/>
    <col min="18" max="18" width="16.42578125" hidden="1" customWidth="1"/>
    <col min="19" max="19" width="13.85546875" hidden="1" customWidth="1"/>
    <col min="20" max="20" width="22.140625" style="11" customWidth="1"/>
    <col min="21" max="21" width="20.42578125" style="11" customWidth="1"/>
    <col min="22" max="22" width="17.28515625" style="11" customWidth="1"/>
    <col min="23" max="23" width="22.140625" style="11" customWidth="1"/>
    <col min="24" max="24" width="16.5703125" style="11" customWidth="1"/>
    <col min="25" max="25" width="21.5703125" style="11" customWidth="1"/>
    <col min="26" max="26" width="19.28515625" style="11" customWidth="1"/>
    <col min="27" max="27" width="18.28515625" style="11" customWidth="1"/>
    <col min="28" max="28" width="21" style="11" customWidth="1"/>
    <col min="29" max="29" width="17.140625" customWidth="1"/>
  </cols>
  <sheetData>
    <row r="1" spans="1:29" s="6" customFormat="1" ht="76.5" customHeight="1" thickBot="1" x14ac:dyDescent="0.3">
      <c r="A1" s="56" t="s">
        <v>26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</row>
    <row r="2" spans="1:29" ht="16.5" thickBot="1" x14ac:dyDescent="0.3">
      <c r="A2" s="62" t="s">
        <v>0</v>
      </c>
      <c r="B2" s="63" t="s">
        <v>1</v>
      </c>
      <c r="C2" s="57" t="s">
        <v>2</v>
      </c>
      <c r="D2" s="58"/>
      <c r="E2" s="58"/>
      <c r="F2" s="58"/>
      <c r="G2" s="59"/>
      <c r="H2" s="44"/>
      <c r="I2" s="44"/>
      <c r="J2" s="60" t="s">
        <v>2</v>
      </c>
      <c r="K2" s="60"/>
      <c r="L2" s="60"/>
      <c r="M2" s="60"/>
      <c r="N2" s="60"/>
      <c r="O2" s="60" t="s">
        <v>21</v>
      </c>
      <c r="P2" s="60"/>
      <c r="Q2" s="60"/>
      <c r="R2" s="60"/>
      <c r="S2" s="61"/>
      <c r="T2" s="57" t="s">
        <v>21</v>
      </c>
      <c r="U2" s="58"/>
      <c r="V2" s="58"/>
      <c r="W2" s="58"/>
      <c r="X2" s="59"/>
      <c r="Y2" s="57" t="s">
        <v>25</v>
      </c>
      <c r="Z2" s="58"/>
      <c r="AA2" s="58"/>
      <c r="AB2" s="58"/>
      <c r="AC2" s="59"/>
    </row>
    <row r="3" spans="1:29" ht="267.75" customHeight="1" x14ac:dyDescent="0.25">
      <c r="A3" s="62"/>
      <c r="B3" s="63"/>
      <c r="C3" s="45" t="s">
        <v>27</v>
      </c>
      <c r="D3" s="46" t="s">
        <v>4</v>
      </c>
      <c r="E3" s="46" t="s">
        <v>5</v>
      </c>
      <c r="F3" s="47" t="s">
        <v>6</v>
      </c>
      <c r="G3" s="48" t="s">
        <v>7</v>
      </c>
      <c r="H3" s="49" t="s">
        <v>22</v>
      </c>
      <c r="I3" s="50" t="s">
        <v>23</v>
      </c>
      <c r="J3" s="51" t="s">
        <v>3</v>
      </c>
      <c r="K3" s="52" t="s">
        <v>4</v>
      </c>
      <c r="L3" s="52" t="s">
        <v>5</v>
      </c>
      <c r="M3" s="53" t="s">
        <v>6</v>
      </c>
      <c r="N3" s="53" t="s">
        <v>7</v>
      </c>
      <c r="O3" s="51" t="s">
        <v>3</v>
      </c>
      <c r="P3" s="52" t="s">
        <v>4</v>
      </c>
      <c r="Q3" s="52" t="s">
        <v>5</v>
      </c>
      <c r="R3" s="53" t="s">
        <v>6</v>
      </c>
      <c r="S3" s="54" t="s">
        <v>7</v>
      </c>
      <c r="T3" s="45" t="s">
        <v>28</v>
      </c>
      <c r="U3" s="46" t="s">
        <v>4</v>
      </c>
      <c r="V3" s="46" t="s">
        <v>5</v>
      </c>
      <c r="W3" s="47" t="s">
        <v>6</v>
      </c>
      <c r="X3" s="48" t="s">
        <v>7</v>
      </c>
      <c r="Y3" s="45" t="s">
        <v>28</v>
      </c>
      <c r="Z3" s="46" t="s">
        <v>4</v>
      </c>
      <c r="AA3" s="46" t="s">
        <v>5</v>
      </c>
      <c r="AB3" s="47" t="s">
        <v>6</v>
      </c>
      <c r="AC3" s="48" t="s">
        <v>7</v>
      </c>
    </row>
    <row r="4" spans="1:29" ht="15.75" x14ac:dyDescent="0.25">
      <c r="A4" s="1">
        <v>2</v>
      </c>
      <c r="B4" s="12" t="s">
        <v>9</v>
      </c>
      <c r="C4" s="26">
        <f>D4*E4+F4+G4</f>
        <v>860.80280000000005</v>
      </c>
      <c r="D4" s="9">
        <v>12</v>
      </c>
      <c r="E4" s="55">
        <v>66.066900000000004</v>
      </c>
      <c r="F4" s="27">
        <v>68</v>
      </c>
      <c r="G4" s="21">
        <v>0</v>
      </c>
      <c r="H4" s="16"/>
      <c r="I4" s="3"/>
      <c r="J4" s="3">
        <v>698</v>
      </c>
      <c r="K4" s="3">
        <v>12</v>
      </c>
      <c r="L4" s="4">
        <f>L6</f>
        <v>37.5</v>
      </c>
      <c r="M4" s="3">
        <f>M6</f>
        <v>248</v>
      </c>
      <c r="N4" s="5">
        <v>0</v>
      </c>
      <c r="O4" s="3">
        <v>772</v>
      </c>
      <c r="P4" s="3">
        <v>12</v>
      </c>
      <c r="Q4" s="3">
        <v>62.5</v>
      </c>
      <c r="R4" s="3">
        <v>22</v>
      </c>
      <c r="S4" s="10">
        <v>0</v>
      </c>
      <c r="T4" s="26">
        <f>U4*V4+W4+X4</f>
        <v>916.79960000000005</v>
      </c>
      <c r="U4" s="9">
        <v>12</v>
      </c>
      <c r="V4" s="20">
        <v>70.7333</v>
      </c>
      <c r="W4" s="27">
        <v>68</v>
      </c>
      <c r="X4" s="21"/>
      <c r="Y4" s="26">
        <f>Z4*AA4+AB4+AC4</f>
        <v>952.19600000000014</v>
      </c>
      <c r="Z4" s="9">
        <v>12</v>
      </c>
      <c r="AA4" s="20">
        <v>73.683000000000007</v>
      </c>
      <c r="AB4" s="27">
        <v>68</v>
      </c>
      <c r="AC4" s="21"/>
    </row>
    <row r="5" spans="1:29" ht="15.75" x14ac:dyDescent="0.25">
      <c r="A5" s="1"/>
      <c r="B5" s="13" t="s">
        <v>8</v>
      </c>
      <c r="C5" s="26"/>
      <c r="D5" s="9"/>
      <c r="E5" s="22"/>
      <c r="F5" s="23"/>
      <c r="G5" s="21"/>
      <c r="H5" s="16"/>
      <c r="I5" s="3"/>
      <c r="J5" s="3"/>
      <c r="K5" s="3"/>
      <c r="L5" s="3"/>
      <c r="M5" s="3"/>
      <c r="N5" s="5"/>
      <c r="O5" s="3"/>
      <c r="P5" s="3"/>
      <c r="Q5" s="3"/>
      <c r="R5" s="3"/>
      <c r="S5" s="10"/>
      <c r="T5" s="26"/>
      <c r="U5" s="9"/>
      <c r="V5" s="22"/>
      <c r="W5" s="23"/>
      <c r="X5" s="21"/>
      <c r="Y5" s="26"/>
      <c r="Z5" s="9"/>
      <c r="AA5" s="22"/>
      <c r="AB5" s="23"/>
      <c r="AC5" s="21"/>
    </row>
    <row r="6" spans="1:29" ht="33" customHeight="1" x14ac:dyDescent="0.25">
      <c r="A6" s="1" t="s">
        <v>10</v>
      </c>
      <c r="B6" s="14" t="s">
        <v>11</v>
      </c>
      <c r="C6" s="26">
        <f t="shared" ref="C6:C11" si="0">D6*E6+F6+G6</f>
        <v>860.80399999999986</v>
      </c>
      <c r="D6" s="9">
        <v>12</v>
      </c>
      <c r="E6" s="55">
        <v>66.066999999999993</v>
      </c>
      <c r="F6" s="27">
        <v>68</v>
      </c>
      <c r="G6" s="21">
        <v>0</v>
      </c>
      <c r="H6" s="16">
        <v>55</v>
      </c>
      <c r="I6" s="28"/>
      <c r="J6" s="3">
        <v>698</v>
      </c>
      <c r="K6" s="3">
        <v>12</v>
      </c>
      <c r="L6" s="4">
        <v>37.5</v>
      </c>
      <c r="M6" s="3">
        <v>248</v>
      </c>
      <c r="N6" s="5">
        <v>0</v>
      </c>
      <c r="O6" s="3">
        <v>772</v>
      </c>
      <c r="P6" s="3">
        <v>12</v>
      </c>
      <c r="Q6" s="3">
        <v>45.4</v>
      </c>
      <c r="R6" s="3">
        <v>227.2</v>
      </c>
      <c r="S6" s="10">
        <v>0</v>
      </c>
      <c r="T6" s="26">
        <f>U6*V6+W6+X6</f>
        <v>916.79960000000005</v>
      </c>
      <c r="U6" s="9">
        <v>12</v>
      </c>
      <c r="V6" s="20">
        <v>70.7333</v>
      </c>
      <c r="W6" s="27">
        <v>68</v>
      </c>
      <c r="X6" s="21"/>
      <c r="Y6" s="26">
        <f t="shared" ref="Y6:Y11" si="1">Z6*AA6+AB6+AC6</f>
        <v>952.19600000000014</v>
      </c>
      <c r="Z6" s="9">
        <v>12</v>
      </c>
      <c r="AA6" s="20">
        <v>73.683000000000007</v>
      </c>
      <c r="AB6" s="27">
        <v>68</v>
      </c>
      <c r="AC6" s="21"/>
    </row>
    <row r="7" spans="1:29" s="8" customFormat="1" ht="15.75" hidden="1" x14ac:dyDescent="0.25">
      <c r="A7" s="7" t="s">
        <v>12</v>
      </c>
      <c r="B7" s="29" t="s">
        <v>13</v>
      </c>
      <c r="C7" s="26">
        <f t="shared" si="0"/>
        <v>471.3</v>
      </c>
      <c r="D7" s="30">
        <v>12</v>
      </c>
      <c r="E7" s="31">
        <v>37.5</v>
      </c>
      <c r="F7" s="32">
        <v>21.3</v>
      </c>
      <c r="G7" s="33">
        <v>0</v>
      </c>
      <c r="H7" s="34"/>
      <c r="I7" s="30"/>
      <c r="J7" s="35">
        <v>519.79999999999995</v>
      </c>
      <c r="K7" s="35">
        <v>12</v>
      </c>
      <c r="L7" s="35">
        <v>37.5</v>
      </c>
      <c r="M7" s="35">
        <v>23.1</v>
      </c>
      <c r="N7" s="36">
        <v>0</v>
      </c>
      <c r="O7" s="35">
        <v>570.29999999999995</v>
      </c>
      <c r="P7" s="35">
        <v>12</v>
      </c>
      <c r="Q7" s="35">
        <v>45.4</v>
      </c>
      <c r="R7" s="35">
        <v>25.5</v>
      </c>
      <c r="S7" s="37">
        <v>0</v>
      </c>
      <c r="T7" s="26">
        <f t="shared" ref="T7:T11" si="2">U7*V7+W7+X7</f>
        <v>0</v>
      </c>
      <c r="U7" s="30"/>
      <c r="V7" s="31"/>
      <c r="W7" s="32"/>
      <c r="X7" s="33"/>
      <c r="Y7" s="26">
        <f t="shared" si="1"/>
        <v>0</v>
      </c>
      <c r="Z7" s="30"/>
      <c r="AA7" s="31"/>
      <c r="AB7" s="32"/>
      <c r="AC7" s="38"/>
    </row>
    <row r="8" spans="1:29" ht="15.75" x14ac:dyDescent="0.25">
      <c r="A8" s="1" t="s">
        <v>24</v>
      </c>
      <c r="B8" s="12" t="s">
        <v>15</v>
      </c>
      <c r="C8" s="26">
        <f t="shared" si="0"/>
        <v>1687.4960000000001</v>
      </c>
      <c r="D8" s="9">
        <v>12</v>
      </c>
      <c r="E8" s="55">
        <v>63.832999999999998</v>
      </c>
      <c r="F8" s="27">
        <v>921.5</v>
      </c>
      <c r="G8" s="21">
        <v>0</v>
      </c>
      <c r="H8" s="16">
        <v>684</v>
      </c>
      <c r="I8" s="9">
        <v>652.30899999999997</v>
      </c>
      <c r="J8" s="3">
        <v>1749.5</v>
      </c>
      <c r="K8" s="3">
        <v>12</v>
      </c>
      <c r="L8" s="4">
        <v>93.75</v>
      </c>
      <c r="M8" s="3">
        <v>921.5</v>
      </c>
      <c r="N8" s="5">
        <v>0</v>
      </c>
      <c r="O8" s="3">
        <v>2047</v>
      </c>
      <c r="P8" s="3">
        <v>12</v>
      </c>
      <c r="Q8" s="3">
        <v>113.5</v>
      </c>
      <c r="R8" s="3">
        <v>685</v>
      </c>
      <c r="S8" s="10">
        <v>0</v>
      </c>
      <c r="T8" s="26">
        <f t="shared" si="2"/>
        <v>1978.9960000000001</v>
      </c>
      <c r="U8" s="9">
        <v>12</v>
      </c>
      <c r="V8" s="20">
        <v>81.832999999999998</v>
      </c>
      <c r="W8" s="27">
        <v>997</v>
      </c>
      <c r="X8" s="21"/>
      <c r="Y8" s="26">
        <f>Z8*AA8+AB8+AC8</f>
        <v>1979.0008</v>
      </c>
      <c r="Z8" s="9">
        <v>12</v>
      </c>
      <c r="AA8" s="55">
        <v>81.833399999999997</v>
      </c>
      <c r="AB8" s="27">
        <v>997</v>
      </c>
      <c r="AC8" s="21"/>
    </row>
    <row r="9" spans="1:29" s="8" customFormat="1" ht="15.75" hidden="1" x14ac:dyDescent="0.25">
      <c r="A9" s="7" t="s">
        <v>16</v>
      </c>
      <c r="B9" s="29" t="s">
        <v>17</v>
      </c>
      <c r="C9" s="26">
        <f t="shared" si="0"/>
        <v>640</v>
      </c>
      <c r="D9" s="30">
        <v>12</v>
      </c>
      <c r="E9" s="31">
        <v>37.5</v>
      </c>
      <c r="F9" s="32">
        <v>190</v>
      </c>
      <c r="G9" s="33">
        <v>0</v>
      </c>
      <c r="H9" s="34"/>
      <c r="I9" s="30"/>
      <c r="J9" s="35">
        <v>640</v>
      </c>
      <c r="K9" s="35">
        <v>12</v>
      </c>
      <c r="L9" s="35">
        <v>37.5</v>
      </c>
      <c r="M9" s="35">
        <v>190</v>
      </c>
      <c r="N9" s="36">
        <v>0</v>
      </c>
      <c r="O9" s="35">
        <v>811.6</v>
      </c>
      <c r="P9" s="35">
        <v>12</v>
      </c>
      <c r="Q9" s="35">
        <v>45.4</v>
      </c>
      <c r="R9" s="35">
        <v>266.8</v>
      </c>
      <c r="S9" s="37">
        <v>0</v>
      </c>
      <c r="T9" s="26">
        <f t="shared" si="2"/>
        <v>0</v>
      </c>
      <c r="U9" s="30"/>
      <c r="V9" s="31"/>
      <c r="W9" s="32"/>
      <c r="X9" s="33"/>
      <c r="Y9" s="26">
        <f t="shared" si="1"/>
        <v>0</v>
      </c>
      <c r="Z9" s="30"/>
      <c r="AA9" s="31"/>
      <c r="AB9" s="32"/>
      <c r="AC9" s="38"/>
    </row>
    <row r="10" spans="1:29" ht="15.75" x14ac:dyDescent="0.25">
      <c r="A10" s="1" t="s">
        <v>12</v>
      </c>
      <c r="B10" s="12" t="s">
        <v>18</v>
      </c>
      <c r="C10" s="26">
        <f t="shared" si="0"/>
        <v>2120.4</v>
      </c>
      <c r="D10" s="9">
        <v>12</v>
      </c>
      <c r="E10" s="20">
        <v>60</v>
      </c>
      <c r="F10" s="27">
        <v>1400.4</v>
      </c>
      <c r="G10" s="21">
        <v>0</v>
      </c>
      <c r="H10" s="17">
        <v>392.04599999999999</v>
      </c>
      <c r="I10" s="9">
        <v>297.50599999999997</v>
      </c>
      <c r="J10" s="3">
        <v>1103.4000000000001</v>
      </c>
      <c r="K10" s="3">
        <v>12</v>
      </c>
      <c r="L10" s="4">
        <v>56.25</v>
      </c>
      <c r="M10" s="3">
        <v>428.4</v>
      </c>
      <c r="N10" s="5">
        <v>0</v>
      </c>
      <c r="O10" s="3">
        <v>1155</v>
      </c>
      <c r="P10" s="3">
        <v>12</v>
      </c>
      <c r="Q10" s="3">
        <v>62.5</v>
      </c>
      <c r="R10" s="3">
        <v>405</v>
      </c>
      <c r="S10" s="10">
        <v>0</v>
      </c>
      <c r="T10" s="26">
        <f t="shared" si="2"/>
        <v>2120.4</v>
      </c>
      <c r="U10" s="9">
        <v>12</v>
      </c>
      <c r="V10" s="20">
        <v>60</v>
      </c>
      <c r="W10" s="27">
        <v>1400.4</v>
      </c>
      <c r="X10" s="21"/>
      <c r="Y10" s="26">
        <f t="shared" si="1"/>
        <v>2120.4</v>
      </c>
      <c r="Z10" s="9">
        <v>12</v>
      </c>
      <c r="AA10" s="20">
        <v>60</v>
      </c>
      <c r="AB10" s="27">
        <v>1400.4</v>
      </c>
      <c r="AC10" s="21"/>
    </row>
    <row r="11" spans="1:29" ht="16.5" thickBot="1" x14ac:dyDescent="0.3">
      <c r="A11" s="1" t="s">
        <v>14</v>
      </c>
      <c r="B11" s="12" t="s">
        <v>19</v>
      </c>
      <c r="C11" s="39">
        <f t="shared" si="0"/>
        <v>213610.704</v>
      </c>
      <c r="D11" s="9">
        <v>12</v>
      </c>
      <c r="E11" s="20">
        <v>2463.1419999999998</v>
      </c>
      <c r="F11" s="27">
        <v>19053</v>
      </c>
      <c r="G11" s="40">
        <v>165000</v>
      </c>
      <c r="H11" s="16">
        <v>9955.75</v>
      </c>
      <c r="I11" s="9">
        <v>4969.5600000000004</v>
      </c>
      <c r="J11" s="3">
        <v>34013.699999999997</v>
      </c>
      <c r="K11" s="3">
        <v>12</v>
      </c>
      <c r="L11" s="3">
        <v>1245.96</v>
      </c>
      <c r="M11" s="3">
        <v>19062.2</v>
      </c>
      <c r="N11" s="5">
        <v>0</v>
      </c>
      <c r="O11" s="3">
        <v>177330.3</v>
      </c>
      <c r="P11" s="3">
        <v>12</v>
      </c>
      <c r="Q11" s="3">
        <v>1433.46</v>
      </c>
      <c r="R11" s="3">
        <v>27086</v>
      </c>
      <c r="S11" s="10">
        <v>133042.79999999999</v>
      </c>
      <c r="T11" s="39">
        <f t="shared" si="2"/>
        <v>181653.50399999999</v>
      </c>
      <c r="U11" s="9">
        <v>12</v>
      </c>
      <c r="V11" s="20">
        <v>2463.1419999999998</v>
      </c>
      <c r="W11" s="27">
        <v>19053</v>
      </c>
      <c r="X11" s="40">
        <v>133042.79999999999</v>
      </c>
      <c r="Y11" s="39">
        <f t="shared" si="1"/>
        <v>48610.801200000002</v>
      </c>
      <c r="Z11" s="9">
        <v>12</v>
      </c>
      <c r="AA11" s="55">
        <v>2463.1500999999998</v>
      </c>
      <c r="AB11" s="27">
        <v>19053</v>
      </c>
      <c r="AC11" s="41"/>
    </row>
    <row r="12" spans="1:29" ht="16.5" thickBot="1" x14ac:dyDescent="0.3">
      <c r="A12" s="2"/>
      <c r="B12" s="15" t="s">
        <v>20</v>
      </c>
      <c r="C12" s="19">
        <v>218279.4</v>
      </c>
      <c r="D12" s="16"/>
      <c r="E12" s="24">
        <f>SUM(E6:E11)</f>
        <v>2728.0419999999999</v>
      </c>
      <c r="F12" s="24">
        <f>SUM(F6:F11)</f>
        <v>21654.2</v>
      </c>
      <c r="G12" s="24">
        <f>SUM(G6:G11)</f>
        <v>165000</v>
      </c>
      <c r="H12" s="3"/>
      <c r="I12" s="9"/>
      <c r="J12" s="3">
        <f>J11+J10+J9+J8+J7+J4</f>
        <v>38724.400000000001</v>
      </c>
      <c r="K12" s="3"/>
      <c r="L12" s="3"/>
      <c r="M12" s="3"/>
      <c r="N12" s="5"/>
      <c r="O12" s="3">
        <f>O11+O10+O9+O8+O7+O4</f>
        <v>182686.19999999998</v>
      </c>
      <c r="P12" s="3"/>
      <c r="Q12" s="3"/>
      <c r="R12" s="3"/>
      <c r="S12" s="10"/>
      <c r="T12" s="25">
        <f>T4+T8+T10+T11</f>
        <v>186669.69959999999</v>
      </c>
      <c r="U12" s="16"/>
      <c r="V12" s="24">
        <f>SUM(V6:V11)</f>
        <v>2675.7082999999998</v>
      </c>
      <c r="W12" s="24">
        <f t="shared" ref="W12:X12" si="3">SUM(W6:W11)</f>
        <v>21518.400000000001</v>
      </c>
      <c r="X12" s="24">
        <f t="shared" si="3"/>
        <v>133042.79999999999</v>
      </c>
      <c r="Y12" s="25">
        <v>53662.400000000001</v>
      </c>
      <c r="Z12" s="42"/>
      <c r="AA12" s="24">
        <f>SUM(AA6:AA11)</f>
        <v>2678.6664999999998</v>
      </c>
      <c r="AB12" s="24">
        <f>SUM(AB6:AB11)</f>
        <v>21518.400000000001</v>
      </c>
      <c r="AC12" s="43"/>
    </row>
    <row r="13" spans="1:29" x14ac:dyDescent="0.25"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x14ac:dyDescent="0.25"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x14ac:dyDescent="0.25"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x14ac:dyDescent="0.25"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7:29" x14ac:dyDescent="0.25"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7:29" x14ac:dyDescent="0.25"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</row>
    <row r="19" spans="7:29" x14ac:dyDescent="0.25"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</row>
    <row r="20" spans="7:29" x14ac:dyDescent="0.25"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</row>
    <row r="21" spans="7:29" x14ac:dyDescent="0.25"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7:29" x14ac:dyDescent="0.25"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7:29" x14ac:dyDescent="0.25"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7:29" x14ac:dyDescent="0.25"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7:29" x14ac:dyDescent="0.25"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7:29" x14ac:dyDescent="0.25"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7:29" x14ac:dyDescent="0.25"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7:29" x14ac:dyDescent="0.25"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7:29" x14ac:dyDescent="0.25"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7:29" x14ac:dyDescent="0.25"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7:29" x14ac:dyDescent="0.25"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7:29" x14ac:dyDescent="0.25"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7:29" x14ac:dyDescent="0.25"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7:29" x14ac:dyDescent="0.25"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7:29" x14ac:dyDescent="0.25"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</row>
    <row r="36" spans="7:29" x14ac:dyDescent="0.25"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</row>
    <row r="37" spans="7:29" x14ac:dyDescent="0.25"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</row>
    <row r="38" spans="7:29" x14ac:dyDescent="0.25"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</row>
    <row r="39" spans="7:29" x14ac:dyDescent="0.25"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</row>
    <row r="40" spans="7:29" x14ac:dyDescent="0.25"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</row>
    <row r="41" spans="7:29" x14ac:dyDescent="0.25"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</row>
    <row r="42" spans="7:29" x14ac:dyDescent="0.25"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</row>
    <row r="43" spans="7:29" x14ac:dyDescent="0.25"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</row>
    <row r="44" spans="7:29" x14ac:dyDescent="0.25"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</row>
    <row r="45" spans="7:29" x14ac:dyDescent="0.25"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</row>
    <row r="46" spans="7:29" x14ac:dyDescent="0.25"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</row>
    <row r="47" spans="7:29" x14ac:dyDescent="0.25"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</row>
    <row r="48" spans="7:29" x14ac:dyDescent="0.25"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</row>
    <row r="49" spans="7:29" x14ac:dyDescent="0.25"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</row>
    <row r="50" spans="7:29" x14ac:dyDescent="0.25"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</row>
    <row r="51" spans="7:29" x14ac:dyDescent="0.25"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</row>
    <row r="52" spans="7:29" x14ac:dyDescent="0.25"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</row>
    <row r="53" spans="7:29" x14ac:dyDescent="0.25"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</row>
    <row r="54" spans="7:29" x14ac:dyDescent="0.25"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</row>
    <row r="55" spans="7:29" x14ac:dyDescent="0.25"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</row>
    <row r="56" spans="7:29" x14ac:dyDescent="0.25"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</row>
    <row r="57" spans="7:29" x14ac:dyDescent="0.25"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</row>
    <row r="58" spans="7:29" x14ac:dyDescent="0.25"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</row>
    <row r="59" spans="7:29" x14ac:dyDescent="0.25"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</row>
    <row r="60" spans="7:29" x14ac:dyDescent="0.25"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</row>
    <row r="61" spans="7:29" x14ac:dyDescent="0.25"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</row>
    <row r="62" spans="7:29" x14ac:dyDescent="0.25"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</row>
    <row r="63" spans="7:29" x14ac:dyDescent="0.25"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</row>
    <row r="64" spans="7:29" x14ac:dyDescent="0.25"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</row>
    <row r="65" spans="7:29" x14ac:dyDescent="0.25"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</row>
    <row r="66" spans="7:29" x14ac:dyDescent="0.25"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</row>
    <row r="67" spans="7:29" x14ac:dyDescent="0.25"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</row>
    <row r="68" spans="7:29" x14ac:dyDescent="0.25"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</row>
    <row r="69" spans="7:29" x14ac:dyDescent="0.25"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</row>
    <row r="70" spans="7:29" x14ac:dyDescent="0.25"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</row>
    <row r="71" spans="7:29" x14ac:dyDescent="0.25"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</row>
    <row r="72" spans="7:29" x14ac:dyDescent="0.25"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</row>
    <row r="73" spans="7:29" x14ac:dyDescent="0.25"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</row>
    <row r="74" spans="7:29" x14ac:dyDescent="0.25"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</row>
    <row r="75" spans="7:29" x14ac:dyDescent="0.25"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</row>
    <row r="76" spans="7:29" x14ac:dyDescent="0.25"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</row>
    <row r="77" spans="7:29" x14ac:dyDescent="0.25"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</row>
    <row r="78" spans="7:29" x14ac:dyDescent="0.25"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</row>
    <row r="79" spans="7:29" x14ac:dyDescent="0.25"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</row>
    <row r="80" spans="7:29" x14ac:dyDescent="0.25"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</row>
    <row r="81" spans="7:29" x14ac:dyDescent="0.25"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</row>
    <row r="82" spans="7:29" x14ac:dyDescent="0.25"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</row>
    <row r="83" spans="7:29" x14ac:dyDescent="0.25"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</row>
    <row r="84" spans="7:29" x14ac:dyDescent="0.25"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</row>
    <row r="85" spans="7:29" x14ac:dyDescent="0.25"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</row>
    <row r="86" spans="7:29" x14ac:dyDescent="0.25"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</row>
    <row r="87" spans="7:29" x14ac:dyDescent="0.25"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</row>
    <row r="88" spans="7:29" x14ac:dyDescent="0.25"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</row>
    <row r="89" spans="7:29" x14ac:dyDescent="0.25"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</row>
    <row r="90" spans="7:29" x14ac:dyDescent="0.25"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</row>
    <row r="91" spans="7:29" x14ac:dyDescent="0.25"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</row>
    <row r="92" spans="7:29" x14ac:dyDescent="0.25"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</row>
    <row r="93" spans="7:29" x14ac:dyDescent="0.25"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</row>
    <row r="94" spans="7:29" x14ac:dyDescent="0.25"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</row>
    <row r="95" spans="7:29" x14ac:dyDescent="0.25"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</row>
    <row r="96" spans="7:29" x14ac:dyDescent="0.25"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</row>
    <row r="97" spans="7:29" x14ac:dyDescent="0.25"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</row>
    <row r="98" spans="7:29" x14ac:dyDescent="0.25"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</row>
    <row r="99" spans="7:29" x14ac:dyDescent="0.25"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</row>
    <row r="100" spans="7:29" x14ac:dyDescent="0.25"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</row>
    <row r="101" spans="7:29" x14ac:dyDescent="0.25"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</row>
    <row r="102" spans="7:29" x14ac:dyDescent="0.25"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</row>
    <row r="103" spans="7:29" x14ac:dyDescent="0.25"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</row>
    <row r="104" spans="7:29" x14ac:dyDescent="0.25"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</row>
    <row r="105" spans="7:29" x14ac:dyDescent="0.25"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</row>
    <row r="106" spans="7:29" x14ac:dyDescent="0.25"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</row>
    <row r="107" spans="7:29" x14ac:dyDescent="0.25"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</row>
    <row r="108" spans="7:29" x14ac:dyDescent="0.25"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</row>
    <row r="109" spans="7:29" x14ac:dyDescent="0.25"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</row>
    <row r="110" spans="7:29" x14ac:dyDescent="0.25"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</row>
  </sheetData>
  <sheetProtection password="CF46" sheet="1" objects="1" scenarios="1"/>
  <mergeCells count="8">
    <mergeCell ref="A1:AC1"/>
    <mergeCell ref="T2:X2"/>
    <mergeCell ref="Y2:AC2"/>
    <mergeCell ref="O2:S2"/>
    <mergeCell ref="A2:A3"/>
    <mergeCell ref="B2:B3"/>
    <mergeCell ref="C2:G2"/>
    <mergeCell ref="J2:N2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Л. Колышницына</dc:creator>
  <cp:lastModifiedBy>Новосёлова Валерия Игоревна</cp:lastModifiedBy>
  <cp:lastPrinted>2021-10-27T11:01:32Z</cp:lastPrinted>
  <dcterms:created xsi:type="dcterms:W3CDTF">2020-10-14T08:11:50Z</dcterms:created>
  <dcterms:modified xsi:type="dcterms:W3CDTF">2021-10-27T11:05:32Z</dcterms:modified>
</cp:coreProperties>
</file>